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9.0.2\POR-A_zamowienia_publiczne\POSTĘPOWANIA OIP w ŁODZI\8_POSTĘPOWANIA ROK 2026\213.25.2026_ZO_ZESTAW DO LIVE STREAM\2_BIP\"/>
    </mc:Choice>
  </mc:AlternateContent>
  <xr:revisionPtr revIDLastSave="0" documentId="13_ncr:1_{1E125060-5BA0-4559-BC7D-815FB50214B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CENY PRODUKTÓW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3" l="1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17" i="3"/>
  <c r="H17" i="3" s="1"/>
  <c r="G16" i="3"/>
  <c r="F23" i="3"/>
  <c r="F22" i="3"/>
  <c r="F21" i="3"/>
  <c r="F20" i="3"/>
  <c r="F19" i="3"/>
  <c r="F18" i="3"/>
  <c r="F17" i="3"/>
  <c r="F16" i="3"/>
  <c r="F15" i="3" l="1"/>
  <c r="F14" i="3"/>
  <c r="F24" i="3"/>
  <c r="H16" i="3"/>
  <c r="G24" i="3"/>
  <c r="H24" i="3" s="1"/>
  <c r="G15" i="3"/>
  <c r="H15" i="3" s="1"/>
  <c r="G14" i="3"/>
  <c r="H14" i="3" s="1"/>
  <c r="F7" i="3" l="1"/>
  <c r="F8" i="3"/>
  <c r="F9" i="3"/>
  <c r="F10" i="3"/>
  <c r="F11" i="3"/>
  <c r="F12" i="3"/>
  <c r="F13" i="3"/>
  <c r="G8" i="3" l="1"/>
  <c r="H8" i="3" s="1"/>
  <c r="G9" i="3"/>
  <c r="H9" i="3" s="1"/>
  <c r="G10" i="3"/>
  <c r="H10" i="3" s="1"/>
  <c r="G11" i="3"/>
  <c r="H11" i="3" s="1"/>
  <c r="G12" i="3"/>
  <c r="H12" i="3" s="1"/>
  <c r="G13" i="3"/>
  <c r="H13" i="3" s="1"/>
  <c r="G7" i="3"/>
  <c r="H7" i="3" s="1"/>
  <c r="G25" i="3" l="1"/>
  <c r="H25" i="3" l="1"/>
</calcChain>
</file>

<file path=xl/sharedStrings.xml><?xml version="1.0" encoding="utf-8"?>
<sst xmlns="http://schemas.openxmlformats.org/spreadsheetml/2006/main" count="52" uniqueCount="48">
  <si>
    <t>ILOŚĆ</t>
  </si>
  <si>
    <t>Lp.</t>
  </si>
  <si>
    <t>NAZWA URZĄDZENIA</t>
  </si>
  <si>
    <t>MODEL</t>
  </si>
  <si>
    <r>
      <t xml:space="preserve">…………………………………………………………
</t>
    </r>
    <r>
      <rPr>
        <sz val="8"/>
        <color theme="1"/>
        <rFont val="Calibri"/>
        <family val="2"/>
        <charset val="238"/>
        <scheme val="minor"/>
      </rPr>
      <t>nazwa Wykonawcy</t>
    </r>
  </si>
  <si>
    <t>ŁĄCZNA  WARTOŚĆ NETTO</t>
  </si>
  <si>
    <t>ŁĄCZNA  WARTOŚĆ BRUTTO</t>
  </si>
  <si>
    <t>UWAGI:</t>
  </si>
  <si>
    <t xml:space="preserve">……………………………………………………….
miejscowość, data </t>
  </si>
  <si>
    <r>
      <t xml:space="preserve">………………………………………………………………………
</t>
    </r>
    <r>
      <rPr>
        <sz val="8"/>
        <color theme="1"/>
        <rFont val="Calibri"/>
        <family val="2"/>
        <charset val="238"/>
        <scheme val="minor"/>
      </rPr>
      <t>Podpis(y) osoby(osób) upoważnionej(ych) do podpisania                                                                                                   niniejszej oferty w imieniu Wykonawcy(ów).
Oferta w formie elektronicznej lub postaci elektronicznej winna 
być podpisana kwalifikowanym podpisem elektronicznym lub podpisem zaufanym 
lub podpisem osobistym.</t>
    </r>
  </si>
  <si>
    <t>Załącznik nr 3 do ZO nr LD-POR-A.213.25.2026.3</t>
  </si>
  <si>
    <t xml:space="preserve">FORMULARZ CENOWY </t>
  </si>
  <si>
    <r>
      <t xml:space="preserve"> CENA NETTO </t>
    </r>
    <r>
      <rPr>
        <b/>
        <sz val="8"/>
        <color theme="1"/>
        <rFont val="Calibri"/>
        <family val="2"/>
        <charset val="238"/>
        <scheme val="minor"/>
      </rPr>
      <t>(za 1 sztukę sprzętu)</t>
    </r>
  </si>
  <si>
    <r>
      <t xml:space="preserve"> CENA BRUTTO </t>
    </r>
    <r>
      <rPr>
        <b/>
        <sz val="8"/>
        <color theme="1"/>
        <rFont val="Calibri"/>
        <family val="2"/>
        <charset val="238"/>
        <scheme val="minor"/>
      </rPr>
      <t>(za 1 sztukę sprzętu)</t>
    </r>
  </si>
  <si>
    <t>Mixer</t>
  </si>
  <si>
    <t>Blackmagic ATEM Mini Extreme</t>
  </si>
  <si>
    <t>Kamera cyfrowa</t>
  </si>
  <si>
    <t>CANON 4K LEGRIA HF G70</t>
  </si>
  <si>
    <t>Panel</t>
  </si>
  <si>
    <t>ELGATO Stream Deck XL</t>
  </si>
  <si>
    <t>Statyw</t>
  </si>
  <si>
    <t>K&amp;F CONCEPT z głowicą olejową KF09.121</t>
  </si>
  <si>
    <t>Kabel</t>
  </si>
  <si>
    <t xml:space="preserve">Rozgałęźnik </t>
  </si>
  <si>
    <t>HDMI 1x2 4k</t>
  </si>
  <si>
    <t>USB-C 4.0 40gbit/s 1.8m 240W</t>
  </si>
  <si>
    <t>Adapter</t>
  </si>
  <si>
    <t>HDMI – mini HDMI 4k Ugreen</t>
  </si>
  <si>
    <t>optyczny HDMI 2.1 UNITEK 60m</t>
  </si>
  <si>
    <t>Przejściówka</t>
  </si>
  <si>
    <t>XLR męski – Jack gniazdo 6.3 mm</t>
  </si>
  <si>
    <t>XLR żeński – Jack gniazdo 6.3 mm</t>
  </si>
  <si>
    <t>30m Klotz XLR-XLR MY206</t>
  </si>
  <si>
    <t>UGREEN AV JACK 3.5MM – JACK 6.3 MM (60711)</t>
  </si>
  <si>
    <t>Przewód</t>
  </si>
  <si>
    <t>UNITEK Minijack 3,5Mm (M) – 2X 3,5Mm (F) (YC956ABK)</t>
  </si>
  <si>
    <t>Przedłużacz aktywny</t>
  </si>
  <si>
    <t>USB 5 m UNITEK</t>
  </si>
  <si>
    <t>Listwa zasilająca</t>
  </si>
  <si>
    <t>LESTAR LX 810 5m</t>
  </si>
  <si>
    <t>Walizka ochronna z wypełnieniem</t>
  </si>
  <si>
    <t>IP67 57x42,5x21,5 cm</t>
  </si>
  <si>
    <t>Etui do kamery</t>
  </si>
  <si>
    <t>LOWEPRO Nova 180 AW II</t>
  </si>
  <si>
    <t>2. Wykonawca wypełnia jedynie kolumnę E - "CENA NETTO (za 1 sztukę sprzętu)".</t>
  </si>
  <si>
    <t>1. FORMULARZ CENOWY będzie stanowił pn. "Załącznik nr 1 do umowy" integralną część umowy zawartej z Wykonawcą, którego oferta zostanie uznana za najkokorzystniejszą w niniejszym postępowaniu.</t>
  </si>
  <si>
    <t>Zestaw mikrofonów bezprzewodowych</t>
  </si>
  <si>
    <t>Shudder SDR1083 - 4 mikroporty + 4 mikrofony doręczne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</si>
</sst>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rgb="FF0000F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u/>
      <sz val="12"/>
      <color rgb="FF0000FF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44" fontId="0" fillId="0" borderId="0" xfId="1" applyFont="1"/>
    <xf numFmtId="0" fontId="0" fillId="0" borderId="0" xfId="0" applyBorder="1"/>
    <xf numFmtId="44" fontId="0" fillId="0" borderId="0" xfId="1" applyFont="1" applyBorder="1"/>
    <xf numFmtId="44" fontId="2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4" fontId="2" fillId="4" borderId="2" xfId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/>
    <xf numFmtId="0" fontId="3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44" fontId="2" fillId="6" borderId="11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64" fontId="2" fillId="3" borderId="2" xfId="1" applyNumberFormat="1" applyFont="1" applyFill="1" applyBorder="1"/>
    <xf numFmtId="164" fontId="4" fillId="0" borderId="15" xfId="1" applyNumberFormat="1" applyFont="1" applyBorder="1"/>
    <xf numFmtId="7" fontId="4" fillId="0" borderId="14" xfId="1" applyNumberFormat="1" applyFont="1" applyBorder="1"/>
    <xf numFmtId="0" fontId="2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4" fontId="2" fillId="7" borderId="11" xfId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44" fontId="8" fillId="0" borderId="0" xfId="1" applyFont="1"/>
    <xf numFmtId="0" fontId="6" fillId="0" borderId="0" xfId="0" applyFont="1" applyAlignment="1">
      <alignment horizontal="center" wrapText="1"/>
    </xf>
    <xf numFmtId="164" fontId="4" fillId="7" borderId="13" xfId="0" applyNumberFormat="1" applyFont="1" applyFill="1" applyBorder="1" applyProtection="1">
      <protection locked="0"/>
    </xf>
    <xf numFmtId="164" fontId="4" fillId="7" borderId="9" xfId="0" applyNumberFormat="1" applyFont="1" applyFill="1" applyBorder="1" applyProtection="1">
      <protection locked="0"/>
    </xf>
    <xf numFmtId="164" fontId="4" fillId="7" borderId="10" xfId="0" applyNumberFormat="1" applyFont="1" applyFill="1" applyBorder="1" applyProtection="1">
      <protection locked="0"/>
    </xf>
    <xf numFmtId="164" fontId="4" fillId="0" borderId="13" xfId="1" applyNumberFormat="1" applyFont="1" applyBorder="1" applyProtection="1"/>
    <xf numFmtId="164" fontId="4" fillId="0" borderId="8" xfId="1" applyNumberFormat="1" applyFont="1" applyBorder="1" applyProtection="1"/>
    <xf numFmtId="0" fontId="0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4" fillId="7" borderId="19" xfId="0" applyNumberFormat="1" applyFont="1" applyFill="1" applyBorder="1" applyProtection="1">
      <protection locked="0"/>
    </xf>
    <xf numFmtId="164" fontId="4" fillId="0" borderId="1" xfId="1" applyNumberFormat="1" applyFont="1" applyBorder="1" applyProtection="1"/>
    <xf numFmtId="0" fontId="0" fillId="0" borderId="3" xfId="0" applyBorder="1" applyAlignment="1">
      <alignment horizontal="center" vertical="center" wrapText="1"/>
    </xf>
    <xf numFmtId="164" fontId="4" fillId="0" borderId="17" xfId="1" applyNumberFormat="1" applyFont="1" applyBorder="1" applyProtection="1"/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3">
    <cellStyle name="Normalny" xfId="0" builtinId="0"/>
    <cellStyle name="Walutowy" xfId="1" builtinId="4"/>
    <cellStyle name="Walutowy 2" xfId="2" xr:uid="{00000000-0005-0000-0000-000002000000}"/>
  </cellStyles>
  <dxfs count="0"/>
  <tableStyles count="0" defaultTableStyle="TableStyleMedium2" defaultPivotStyle="PivotStyleLight16"/>
  <colors>
    <mruColors>
      <color rgb="FF0000FF"/>
      <color rgb="FF33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topLeftCell="A19" zoomScale="125" zoomScaleNormal="125" workbookViewId="0">
      <selection activeCell="H10" sqref="H10"/>
    </sheetView>
  </sheetViews>
  <sheetFormatPr defaultRowHeight="15" x14ac:dyDescent="0.25"/>
  <cols>
    <col min="1" max="1" width="14.7109375" customWidth="1"/>
    <col min="2" max="2" width="31.42578125" bestFit="1" customWidth="1"/>
    <col min="3" max="3" width="52.85546875" customWidth="1"/>
    <col min="4" max="4" width="9" customWidth="1"/>
    <col min="5" max="5" width="13.5703125" customWidth="1"/>
    <col min="6" max="7" width="15.140625" style="1" customWidth="1"/>
    <col min="8" max="8" width="16.5703125" style="1" customWidth="1"/>
  </cols>
  <sheetData>
    <row r="1" spans="1:8" ht="56.25" customHeight="1" x14ac:dyDescent="0.25">
      <c r="B1" s="24" t="s">
        <v>4</v>
      </c>
    </row>
    <row r="3" spans="1:8" ht="19.5" customHeight="1" x14ac:dyDescent="0.25">
      <c r="B3" s="17" t="s">
        <v>10</v>
      </c>
    </row>
    <row r="4" spans="1:8" ht="15.75" x14ac:dyDescent="0.25">
      <c r="A4" s="41" t="s">
        <v>11</v>
      </c>
      <c r="B4" s="41"/>
      <c r="C4" s="41"/>
      <c r="D4" s="41"/>
      <c r="E4" s="41"/>
      <c r="F4" s="41"/>
      <c r="G4" s="41"/>
      <c r="H4" s="41"/>
    </row>
    <row r="5" spans="1:8" ht="15.75" thickBot="1" x14ac:dyDescent="0.3"/>
    <row r="6" spans="1:8" ht="45.75" thickBot="1" x14ac:dyDescent="0.3">
      <c r="A6" s="10" t="s">
        <v>1</v>
      </c>
      <c r="B6" s="11" t="s">
        <v>2</v>
      </c>
      <c r="C6" s="11" t="s">
        <v>3</v>
      </c>
      <c r="D6" s="11" t="s">
        <v>0</v>
      </c>
      <c r="E6" s="25" t="s">
        <v>12</v>
      </c>
      <c r="F6" s="12" t="s">
        <v>13</v>
      </c>
      <c r="G6" s="8" t="s">
        <v>5</v>
      </c>
      <c r="H6" s="4" t="s">
        <v>6</v>
      </c>
    </row>
    <row r="7" spans="1:8" ht="15.75" thickBot="1" x14ac:dyDescent="0.3">
      <c r="A7" s="19">
        <v>1</v>
      </c>
      <c r="B7" s="5" t="s">
        <v>14</v>
      </c>
      <c r="C7" s="39" t="s">
        <v>15</v>
      </c>
      <c r="D7" s="5">
        <v>1</v>
      </c>
      <c r="E7" s="30"/>
      <c r="F7" s="33">
        <f>E7*1.23</f>
        <v>0</v>
      </c>
      <c r="G7" s="15">
        <f>D7*E7</f>
        <v>0</v>
      </c>
      <c r="H7" s="16">
        <f>G7*1.23</f>
        <v>0</v>
      </c>
    </row>
    <row r="8" spans="1:8" ht="15.75" thickBot="1" x14ac:dyDescent="0.3">
      <c r="A8" s="20">
        <v>2</v>
      </c>
      <c r="B8" s="18" t="s">
        <v>16</v>
      </c>
      <c r="C8" s="22" t="s">
        <v>17</v>
      </c>
      <c r="D8" s="6">
        <v>1</v>
      </c>
      <c r="E8" s="31"/>
      <c r="F8" s="33">
        <f t="shared" ref="F8:F13" si="0">E8*1.23</f>
        <v>0</v>
      </c>
      <c r="G8" s="15">
        <f t="shared" ref="G8:G24" si="1">D8*E8</f>
        <v>0</v>
      </c>
      <c r="H8" s="16">
        <f t="shared" ref="H8:H24" si="2">G8*1.23</f>
        <v>0</v>
      </c>
    </row>
    <row r="9" spans="1:8" ht="15.75" thickBot="1" x14ac:dyDescent="0.3">
      <c r="A9" s="20">
        <v>3</v>
      </c>
      <c r="B9" s="18" t="s">
        <v>18</v>
      </c>
      <c r="C9" s="22" t="s">
        <v>19</v>
      </c>
      <c r="D9" s="6">
        <v>1</v>
      </c>
      <c r="E9" s="31"/>
      <c r="F9" s="33">
        <f t="shared" si="0"/>
        <v>0</v>
      </c>
      <c r="G9" s="15">
        <f t="shared" si="1"/>
        <v>0</v>
      </c>
      <c r="H9" s="16">
        <f t="shared" si="2"/>
        <v>0</v>
      </c>
    </row>
    <row r="10" spans="1:8" ht="30.75" thickBot="1" x14ac:dyDescent="0.3">
      <c r="A10" s="20">
        <v>4</v>
      </c>
      <c r="B10" s="18" t="s">
        <v>46</v>
      </c>
      <c r="C10" s="22" t="s">
        <v>47</v>
      </c>
      <c r="D10" s="6">
        <v>1</v>
      </c>
      <c r="E10" s="31"/>
      <c r="F10" s="33">
        <f t="shared" si="0"/>
        <v>0</v>
      </c>
      <c r="G10" s="15">
        <f t="shared" si="1"/>
        <v>0</v>
      </c>
      <c r="H10" s="16">
        <f t="shared" si="2"/>
        <v>0</v>
      </c>
    </row>
    <row r="11" spans="1:8" ht="15.75" thickBot="1" x14ac:dyDescent="0.3">
      <c r="A11" s="20">
        <v>5</v>
      </c>
      <c r="B11" s="18" t="s">
        <v>20</v>
      </c>
      <c r="C11" s="22" t="s">
        <v>21</v>
      </c>
      <c r="D11" s="6">
        <v>1</v>
      </c>
      <c r="E11" s="31"/>
      <c r="F11" s="33">
        <f t="shared" si="0"/>
        <v>0</v>
      </c>
      <c r="G11" s="15">
        <f t="shared" si="1"/>
        <v>0</v>
      </c>
      <c r="H11" s="16">
        <f t="shared" si="2"/>
        <v>0</v>
      </c>
    </row>
    <row r="12" spans="1:8" ht="15.75" thickBot="1" x14ac:dyDescent="0.3">
      <c r="A12" s="20">
        <v>6</v>
      </c>
      <c r="B12" s="6" t="s">
        <v>23</v>
      </c>
      <c r="C12" s="22" t="s">
        <v>24</v>
      </c>
      <c r="D12" s="6">
        <v>1</v>
      </c>
      <c r="E12" s="31"/>
      <c r="F12" s="33">
        <f t="shared" si="0"/>
        <v>0</v>
      </c>
      <c r="G12" s="15">
        <f t="shared" si="1"/>
        <v>0</v>
      </c>
      <c r="H12" s="16">
        <f t="shared" si="2"/>
        <v>0</v>
      </c>
    </row>
    <row r="13" spans="1:8" ht="15.75" thickBot="1" x14ac:dyDescent="0.3">
      <c r="A13" s="20">
        <v>7</v>
      </c>
      <c r="B13" s="22" t="s">
        <v>22</v>
      </c>
      <c r="C13" s="22" t="s">
        <v>25</v>
      </c>
      <c r="D13" s="6">
        <v>1</v>
      </c>
      <c r="E13" s="31"/>
      <c r="F13" s="33">
        <f t="shared" si="0"/>
        <v>0</v>
      </c>
      <c r="G13" s="15">
        <f t="shared" si="1"/>
        <v>0</v>
      </c>
      <c r="H13" s="16">
        <f t="shared" si="2"/>
        <v>0</v>
      </c>
    </row>
    <row r="14" spans="1:8" ht="15.75" thickBot="1" x14ac:dyDescent="0.3">
      <c r="A14" s="35">
        <v>8</v>
      </c>
      <c r="B14" s="18" t="s">
        <v>26</v>
      </c>
      <c r="C14" s="18" t="s">
        <v>27</v>
      </c>
      <c r="D14" s="36">
        <v>1</v>
      </c>
      <c r="E14" s="37"/>
      <c r="F14" s="38">
        <f t="shared" ref="F14:F24" si="3">E14*1.23</f>
        <v>0</v>
      </c>
      <c r="G14" s="15">
        <f t="shared" si="1"/>
        <v>0</v>
      </c>
      <c r="H14" s="16">
        <f t="shared" si="2"/>
        <v>0</v>
      </c>
    </row>
    <row r="15" spans="1:8" ht="15.75" thickBot="1" x14ac:dyDescent="0.3">
      <c r="A15" s="35">
        <v>9</v>
      </c>
      <c r="B15" s="18" t="s">
        <v>22</v>
      </c>
      <c r="C15" s="18" t="s">
        <v>28</v>
      </c>
      <c r="D15" s="36">
        <v>1</v>
      </c>
      <c r="E15" s="37"/>
      <c r="F15" s="38">
        <f t="shared" si="3"/>
        <v>0</v>
      </c>
      <c r="G15" s="15">
        <f t="shared" si="1"/>
        <v>0</v>
      </c>
      <c r="H15" s="16">
        <f t="shared" si="2"/>
        <v>0</v>
      </c>
    </row>
    <row r="16" spans="1:8" ht="15.75" thickBot="1" x14ac:dyDescent="0.3">
      <c r="A16" s="35">
        <v>10</v>
      </c>
      <c r="B16" s="18" t="s">
        <v>29</v>
      </c>
      <c r="C16" s="18" t="s">
        <v>30</v>
      </c>
      <c r="D16" s="36">
        <v>1</v>
      </c>
      <c r="E16" s="37"/>
      <c r="F16" s="38">
        <f t="shared" si="3"/>
        <v>0</v>
      </c>
      <c r="G16" s="15">
        <f t="shared" ref="G16:G23" si="4">D16*E16</f>
        <v>0</v>
      </c>
      <c r="H16" s="16">
        <f t="shared" si="2"/>
        <v>0</v>
      </c>
    </row>
    <row r="17" spans="1:8" ht="15.75" thickBot="1" x14ac:dyDescent="0.3">
      <c r="A17" s="35">
        <v>11</v>
      </c>
      <c r="B17" s="18" t="s">
        <v>29</v>
      </c>
      <c r="C17" s="18" t="s">
        <v>31</v>
      </c>
      <c r="D17" s="36">
        <v>1</v>
      </c>
      <c r="E17" s="37"/>
      <c r="F17" s="40">
        <f t="shared" si="3"/>
        <v>0</v>
      </c>
      <c r="G17" s="15">
        <f t="shared" si="4"/>
        <v>0</v>
      </c>
      <c r="H17" s="16">
        <f t="shared" si="2"/>
        <v>0</v>
      </c>
    </row>
    <row r="18" spans="1:8" ht="15.75" thickBot="1" x14ac:dyDescent="0.3">
      <c r="A18" s="35">
        <v>12</v>
      </c>
      <c r="B18" s="18" t="s">
        <v>22</v>
      </c>
      <c r="C18" s="18" t="s">
        <v>32</v>
      </c>
      <c r="D18" s="36">
        <v>2</v>
      </c>
      <c r="E18" s="37"/>
      <c r="F18" s="40">
        <f t="shared" si="3"/>
        <v>0</v>
      </c>
      <c r="G18" s="15">
        <f t="shared" si="4"/>
        <v>0</v>
      </c>
      <c r="H18" s="16">
        <f t="shared" si="2"/>
        <v>0</v>
      </c>
    </row>
    <row r="19" spans="1:8" ht="15.75" thickBot="1" x14ac:dyDescent="0.3">
      <c r="A19" s="35">
        <v>13</v>
      </c>
      <c r="B19" s="18" t="s">
        <v>26</v>
      </c>
      <c r="C19" s="18" t="s">
        <v>33</v>
      </c>
      <c r="D19" s="36">
        <v>2</v>
      </c>
      <c r="E19" s="37"/>
      <c r="F19" s="40">
        <f t="shared" si="3"/>
        <v>0</v>
      </c>
      <c r="G19" s="15">
        <f t="shared" si="4"/>
        <v>0</v>
      </c>
      <c r="H19" s="16">
        <f t="shared" si="2"/>
        <v>0</v>
      </c>
    </row>
    <row r="20" spans="1:8" ht="15.75" thickBot="1" x14ac:dyDescent="0.3">
      <c r="A20" s="35">
        <v>14</v>
      </c>
      <c r="B20" s="18" t="s">
        <v>34</v>
      </c>
      <c r="C20" s="18" t="s">
        <v>35</v>
      </c>
      <c r="D20" s="36">
        <v>1</v>
      </c>
      <c r="E20" s="37"/>
      <c r="F20" s="40">
        <f t="shared" si="3"/>
        <v>0</v>
      </c>
      <c r="G20" s="15">
        <f t="shared" si="4"/>
        <v>0</v>
      </c>
      <c r="H20" s="16">
        <f t="shared" si="2"/>
        <v>0</v>
      </c>
    </row>
    <row r="21" spans="1:8" ht="15.75" thickBot="1" x14ac:dyDescent="0.3">
      <c r="A21" s="35">
        <v>15</v>
      </c>
      <c r="B21" s="18" t="s">
        <v>36</v>
      </c>
      <c r="C21" s="18" t="s">
        <v>37</v>
      </c>
      <c r="D21" s="36">
        <v>1</v>
      </c>
      <c r="E21" s="37"/>
      <c r="F21" s="40">
        <f t="shared" si="3"/>
        <v>0</v>
      </c>
      <c r="G21" s="15">
        <f t="shared" si="4"/>
        <v>0</v>
      </c>
      <c r="H21" s="16">
        <f t="shared" si="2"/>
        <v>0</v>
      </c>
    </row>
    <row r="22" spans="1:8" ht="15.75" thickBot="1" x14ac:dyDescent="0.3">
      <c r="A22" s="35">
        <v>16</v>
      </c>
      <c r="B22" s="18" t="s">
        <v>38</v>
      </c>
      <c r="C22" s="18" t="s">
        <v>39</v>
      </c>
      <c r="D22" s="36">
        <v>3</v>
      </c>
      <c r="E22" s="37"/>
      <c r="F22" s="40">
        <f t="shared" si="3"/>
        <v>0</v>
      </c>
      <c r="G22" s="15">
        <f t="shared" si="4"/>
        <v>0</v>
      </c>
      <c r="H22" s="16">
        <f t="shared" si="2"/>
        <v>0</v>
      </c>
    </row>
    <row r="23" spans="1:8" ht="30.75" thickBot="1" x14ac:dyDescent="0.3">
      <c r="A23" s="35">
        <v>17</v>
      </c>
      <c r="B23" s="18" t="s">
        <v>40</v>
      </c>
      <c r="C23" s="18" t="s">
        <v>41</v>
      </c>
      <c r="D23" s="36">
        <v>2</v>
      </c>
      <c r="E23" s="37"/>
      <c r="F23" s="40">
        <f t="shared" si="3"/>
        <v>0</v>
      </c>
      <c r="G23" s="15">
        <f t="shared" si="4"/>
        <v>0</v>
      </c>
      <c r="H23" s="16">
        <f t="shared" si="2"/>
        <v>0</v>
      </c>
    </row>
    <row r="24" spans="1:8" ht="15.75" thickBot="1" x14ac:dyDescent="0.3">
      <c r="A24" s="21">
        <v>18</v>
      </c>
      <c r="B24" s="23" t="s">
        <v>42</v>
      </c>
      <c r="C24" s="23" t="s">
        <v>43</v>
      </c>
      <c r="D24" s="7">
        <v>1</v>
      </c>
      <c r="E24" s="32"/>
      <c r="F24" s="34">
        <f t="shared" si="3"/>
        <v>0</v>
      </c>
      <c r="G24" s="15">
        <f t="shared" si="1"/>
        <v>0</v>
      </c>
      <c r="H24" s="16">
        <f t="shared" si="2"/>
        <v>0</v>
      </c>
    </row>
    <row r="25" spans="1:8" ht="18.75" customHeight="1" thickBot="1" x14ac:dyDescent="0.3">
      <c r="A25" s="13"/>
      <c r="B25" s="2"/>
      <c r="C25" s="2"/>
      <c r="D25" s="2"/>
      <c r="E25" s="2"/>
      <c r="F25" s="3"/>
      <c r="G25" s="9">
        <f>SUM(G7:G24)</f>
        <v>0</v>
      </c>
      <c r="H25" s="14">
        <f>SUM(H7:H24)</f>
        <v>0</v>
      </c>
    </row>
    <row r="26" spans="1:8" ht="15.75" customHeight="1" x14ac:dyDescent="0.25"/>
    <row r="27" spans="1:8" x14ac:dyDescent="0.25">
      <c r="A27" s="26" t="s">
        <v>7</v>
      </c>
      <c r="B27" s="27"/>
      <c r="C27" s="27"/>
      <c r="D27" s="27"/>
      <c r="E27" s="27"/>
      <c r="F27" s="28"/>
      <c r="G27" s="28"/>
      <c r="H27" s="28"/>
    </row>
    <row r="28" spans="1:8" ht="31.5" customHeight="1" x14ac:dyDescent="0.25">
      <c r="A28" s="42" t="s">
        <v>45</v>
      </c>
      <c r="B28" s="42"/>
      <c r="C28" s="42"/>
      <c r="D28" s="42"/>
      <c r="E28" s="42"/>
      <c r="F28" s="42"/>
      <c r="G28" s="42"/>
      <c r="H28" s="42"/>
    </row>
    <row r="29" spans="1:8" x14ac:dyDescent="0.25">
      <c r="A29" s="43" t="s">
        <v>44</v>
      </c>
      <c r="B29" s="43"/>
      <c r="C29" s="43"/>
      <c r="D29" s="43"/>
      <c r="E29" s="43"/>
      <c r="F29" s="43"/>
      <c r="G29" s="43"/>
      <c r="H29" s="43"/>
    </row>
    <row r="31" spans="1:8" ht="78" customHeight="1" x14ac:dyDescent="0.25">
      <c r="C31" s="29" t="s">
        <v>8</v>
      </c>
      <c r="E31" s="44" t="s">
        <v>9</v>
      </c>
      <c r="F31" s="44"/>
      <c r="G31" s="44"/>
      <c r="H31" s="44"/>
    </row>
    <row r="32" spans="1:8" x14ac:dyDescent="0.25">
      <c r="E32" s="44"/>
      <c r="F32" s="44"/>
      <c r="G32" s="44"/>
      <c r="H32" s="44"/>
    </row>
  </sheetData>
  <mergeCells count="4">
    <mergeCell ref="A4:H4"/>
    <mergeCell ref="A28:H28"/>
    <mergeCell ref="A29:H29"/>
    <mergeCell ref="E31:H3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CENY PRODUKTÓW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Tylman</dc:creator>
  <cp:lastModifiedBy>Monika Dobrowolska</cp:lastModifiedBy>
  <cp:lastPrinted>2026-03-27T12:50:41Z</cp:lastPrinted>
  <dcterms:created xsi:type="dcterms:W3CDTF">2021-11-02T14:05:04Z</dcterms:created>
  <dcterms:modified xsi:type="dcterms:W3CDTF">2026-03-27T12:56:43Z</dcterms:modified>
</cp:coreProperties>
</file>